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20370" windowHeight="12180"/>
  </bookViews>
  <sheets>
    <sheet name="Лист1" sheetId="1" r:id="rId1"/>
  </sheets>
  <calcPr calcId="144525"/>
</workbook>
</file>

<file path=xl/calcChain.xml><?xml version="1.0" encoding="utf-8"?>
<calcChain xmlns="http://schemas.openxmlformats.org/spreadsheetml/2006/main">
  <c r="D30" i="1" l="1"/>
  <c r="D29" i="1"/>
  <c r="D28" i="1"/>
  <c r="D27" i="1"/>
  <c r="D26" i="1"/>
  <c r="D25" i="1"/>
  <c r="D24" i="1"/>
  <c r="D23" i="1"/>
  <c r="D22" i="1"/>
  <c r="F31" i="1" l="1"/>
  <c r="D31" i="1"/>
  <c r="E31" i="1" l="1"/>
</calcChain>
</file>

<file path=xl/sharedStrings.xml><?xml version="1.0" encoding="utf-8"?>
<sst xmlns="http://schemas.openxmlformats.org/spreadsheetml/2006/main" count="29" uniqueCount="27">
  <si>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</si>
  <si>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</si>
  <si>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</si>
  <si>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</si>
  <si>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</si>
  <si>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</si>
  <si>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</si>
  <si>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</si>
  <si>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</si>
  <si>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</si>
  <si>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</si>
  <si>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</si>
  <si>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2016 год</t>
  </si>
  <si>
    <t>2017 год</t>
  </si>
  <si>
    <t>Наименование сельского поселения Одинцовского муниципального района Московской области</t>
  </si>
  <si>
    <t>(тыс.руб.)</t>
  </si>
  <si>
    <t>Сумма</t>
  </si>
  <si>
    <t>2018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</si>
  <si>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2016 год и плановый период 2017 и 2018 годов</t>
  </si>
  <si>
    <t>к решению Совета депутатов</t>
  </si>
  <si>
    <t>от "14" декабря 2015 г.   №5/11)</t>
  </si>
  <si>
    <t>(Приложение №11</t>
  </si>
  <si>
    <t>Приложение № 5</t>
  </si>
  <si>
    <t>И.о. заместителя руководителя Администрации</t>
  </si>
  <si>
    <t xml:space="preserve">начальника Финансово-казначейского Управления </t>
  </si>
  <si>
    <t>Л.В. Тарасова</t>
  </si>
  <si>
    <t>от  "15" декабря 2016 г.  № 1/21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</si>
</sst>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000"/>
    <numFmt numFmtId="166" formatCode="#,##0.000"/>
  </numFmts>
  <fonts count="11">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45">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5" fontId="3" fillId="0" borderId="0" xfId="0" applyNumberFormat="1" applyFont="1"/>
    <xf numFmtId="0" fontId="5" fillId="0" borderId="0" xfId="0" applyFont="1" applyFill="1"/>
    <xf numFmtId="164"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applyAlignment="1">
      <alignment horizontal="center"/>
    </xf>
    <xf numFmtId="0" fontId="3" fillId="0" borderId="1" xfId="0" applyFont="1" applyBorder="1" applyAlignment="1">
      <alignment horizontal="center"/>
    </xf>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xf>
    <xf numFmtId="3" fontId="3" fillId="0" borderId="0" xfId="0" applyNumberFormat="1" applyFont="1" applyFill="1" applyBorder="1" applyAlignment="1">
      <alignment horizontal="left" vertical="center" wrapText="1"/>
    </xf>
    <xf numFmtId="166" fontId="3" fillId="0" borderId="1" xfId="0" applyNumberFormat="1" applyFont="1" applyBorder="1"/>
    <xf numFmtId="166" fontId="9" fillId="0" borderId="1" xfId="0" applyNumberFormat="1" applyFont="1" applyBorder="1"/>
    <xf numFmtId="0" fontId="3" fillId="0" borderId="0" xfId="0" applyFont="1" applyAlignment="1">
      <alignment horizontal="right"/>
    </xf>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D6" sqref="D6:F6"/>
    </sheetView>
  </sheetViews>
  <sheetFormatPr defaultColWidth="9.140625" defaultRowHeight="15.75"/>
  <cols>
    <col min="1" max="1" width="47.42578125" style="2" customWidth="1"/>
    <col min="2" max="2" width="9.140625" style="2"/>
    <col min="3" max="3" width="4.85546875" style="2" customWidth="1"/>
    <col min="4" max="4" width="14.85546875" style="2" customWidth="1"/>
    <col min="5" max="5" width="13.28515625" style="2" customWidth="1"/>
    <col min="6" max="6" width="14.855468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c r="E3" s="37" t="s">
        <v>22</v>
      </c>
      <c r="F3" s="37"/>
    </row>
    <row r="4" spans="1:13">
      <c r="D4" s="37" t="s">
        <v>19</v>
      </c>
      <c r="E4" s="37"/>
      <c r="F4" s="37"/>
    </row>
    <row r="5" spans="1:13">
      <c r="D5" s="37" t="s">
        <v>0</v>
      </c>
      <c r="E5" s="37"/>
      <c r="F5" s="37"/>
    </row>
    <row r="6" spans="1:13">
      <c r="D6" s="37" t="s">
        <v>26</v>
      </c>
      <c r="E6" s="37"/>
      <c r="F6" s="37"/>
    </row>
    <row r="7" spans="1:13">
      <c r="D7" s="11"/>
      <c r="E7" s="11"/>
      <c r="F7" s="11"/>
    </row>
    <row r="8" spans="1:13">
      <c r="E8" s="37" t="s">
        <v>21</v>
      </c>
      <c r="F8" s="37"/>
    </row>
    <row r="9" spans="1:13">
      <c r="D9" s="37" t="s">
        <v>19</v>
      </c>
      <c r="E9" s="37"/>
      <c r="F9" s="37"/>
    </row>
    <row r="10" spans="1:13">
      <c r="D10" s="37" t="s">
        <v>0</v>
      </c>
      <c r="E10" s="37"/>
      <c r="F10" s="37"/>
    </row>
    <row r="11" spans="1:13">
      <c r="D11" s="37" t="s">
        <v>20</v>
      </c>
      <c r="E11" s="37"/>
      <c r="F11" s="37"/>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09.5" customHeight="1">
      <c r="A14" s="41" t="s">
        <v>18</v>
      </c>
      <c r="B14" s="41"/>
      <c r="C14" s="41"/>
      <c r="D14" s="41"/>
      <c r="E14" s="41"/>
      <c r="F14" s="41"/>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31"/>
      <c r="B16" s="31"/>
      <c r="C16" s="31"/>
      <c r="D16" s="31"/>
      <c r="E16" s="31"/>
      <c r="F16" s="31"/>
      <c r="G16" s="31"/>
      <c r="H16" s="31"/>
      <c r="I16" s="31"/>
      <c r="J16" s="31"/>
      <c r="K16" s="31"/>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42" t="s">
        <v>15</v>
      </c>
      <c r="C18" s="42"/>
      <c r="D18" s="42"/>
      <c r="E18" s="42"/>
      <c r="F18" s="42"/>
      <c r="G18" s="26"/>
      <c r="H18" s="26"/>
      <c r="I18" s="26"/>
      <c r="J18" s="26"/>
      <c r="K18" s="26"/>
      <c r="L18" s="26"/>
      <c r="M18" s="26"/>
      <c r="N18" s="26"/>
      <c r="O18" s="26"/>
      <c r="P18" s="26"/>
      <c r="Q18" s="26"/>
      <c r="R18" s="26"/>
    </row>
    <row r="19" spans="1:20">
      <c r="A19" s="44" t="s">
        <v>14</v>
      </c>
      <c r="B19" s="44"/>
      <c r="C19" s="44"/>
      <c r="D19" s="43" t="s">
        <v>16</v>
      </c>
      <c r="E19" s="43"/>
      <c r="F19" s="43"/>
    </row>
    <row r="20" spans="1:20" s="4" customFormat="1" ht="33.75" customHeight="1">
      <c r="A20" s="44"/>
      <c r="B20" s="44"/>
      <c r="C20" s="44"/>
      <c r="D20" s="27" t="s">
        <v>12</v>
      </c>
      <c r="E20" s="33" t="s">
        <v>13</v>
      </c>
      <c r="F20" s="28" t="s">
        <v>17</v>
      </c>
    </row>
    <row r="21" spans="1:20" ht="43.5" hidden="1" customHeight="1">
      <c r="A21" s="44"/>
      <c r="B21" s="44"/>
      <c r="C21" s="44"/>
      <c r="D21" s="29"/>
      <c r="E21" s="30"/>
      <c r="F21" s="30"/>
    </row>
    <row r="22" spans="1:20" ht="20.100000000000001" customHeight="1">
      <c r="A22" s="38" t="s">
        <v>3</v>
      </c>
      <c r="B22" s="38"/>
      <c r="C22" s="38"/>
      <c r="D22" s="35">
        <f>542+53+104</f>
        <v>699</v>
      </c>
      <c r="E22" s="35">
        <v>542</v>
      </c>
      <c r="F22" s="35">
        <v>542</v>
      </c>
    </row>
    <row r="23" spans="1:20" ht="20.100000000000001" customHeight="1">
      <c r="A23" s="38" t="s">
        <v>4</v>
      </c>
      <c r="B23" s="38"/>
      <c r="C23" s="38"/>
      <c r="D23" s="35">
        <f>375+14+28</f>
        <v>417</v>
      </c>
      <c r="E23" s="35">
        <v>375</v>
      </c>
      <c r="F23" s="35">
        <v>375</v>
      </c>
    </row>
    <row r="24" spans="1:20" ht="20.100000000000001" customHeight="1">
      <c r="A24" s="38" t="s">
        <v>5</v>
      </c>
      <c r="B24" s="38"/>
      <c r="C24" s="38"/>
      <c r="D24" s="35">
        <f>1256+87+175</f>
        <v>1518</v>
      </c>
      <c r="E24" s="35">
        <v>1256</v>
      </c>
      <c r="F24" s="35">
        <v>1256</v>
      </c>
    </row>
    <row r="25" spans="1:20" ht="20.100000000000001" customHeight="1">
      <c r="A25" s="38" t="s">
        <v>6</v>
      </c>
      <c r="B25" s="38"/>
      <c r="C25" s="38"/>
      <c r="D25" s="35">
        <f>917+60+119</f>
        <v>1096</v>
      </c>
      <c r="E25" s="35">
        <v>917</v>
      </c>
      <c r="F25" s="35">
        <v>917</v>
      </c>
    </row>
    <row r="26" spans="1:20" ht="20.100000000000001" customHeight="1">
      <c r="A26" s="38" t="s">
        <v>7</v>
      </c>
      <c r="B26" s="38"/>
      <c r="C26" s="38"/>
      <c r="D26" s="35">
        <f>879+47+97</f>
        <v>1023</v>
      </c>
      <c r="E26" s="35">
        <v>879</v>
      </c>
      <c r="F26" s="35">
        <v>879</v>
      </c>
    </row>
    <row r="27" spans="1:20" ht="20.100000000000001" customHeight="1">
      <c r="A27" s="38" t="s">
        <v>8</v>
      </c>
      <c r="B27" s="38"/>
      <c r="C27" s="38"/>
      <c r="D27" s="35">
        <f>374+20+39</f>
        <v>433</v>
      </c>
      <c r="E27" s="35">
        <v>374</v>
      </c>
      <c r="F27" s="35">
        <v>374</v>
      </c>
    </row>
    <row r="28" spans="1:20" ht="20.100000000000001" customHeight="1">
      <c r="A28" s="38" t="s">
        <v>9</v>
      </c>
      <c r="B28" s="38"/>
      <c r="C28" s="38"/>
      <c r="D28" s="35">
        <f>1136+57+45132.751+114</f>
        <v>46439.750999999997</v>
      </c>
      <c r="E28" s="35">
        <v>1136</v>
      </c>
      <c r="F28" s="35">
        <v>1136</v>
      </c>
    </row>
    <row r="29" spans="1:20" ht="20.100000000000001" customHeight="1">
      <c r="A29" s="38" t="s">
        <v>10</v>
      </c>
      <c r="B29" s="38"/>
      <c r="C29" s="38"/>
      <c r="D29" s="35">
        <f>688+15+30</f>
        <v>733</v>
      </c>
      <c r="E29" s="35">
        <v>688</v>
      </c>
      <c r="F29" s="35">
        <v>688</v>
      </c>
    </row>
    <row r="30" spans="1:20" ht="20.100000000000001" customHeight="1">
      <c r="A30" s="38" t="s">
        <v>11</v>
      </c>
      <c r="B30" s="38"/>
      <c r="C30" s="38"/>
      <c r="D30" s="35">
        <f>722+25+50</f>
        <v>797</v>
      </c>
      <c r="E30" s="35">
        <v>722</v>
      </c>
      <c r="F30" s="35">
        <v>722</v>
      </c>
    </row>
    <row r="31" spans="1:20" ht="24" customHeight="1">
      <c r="A31" s="39" t="s">
        <v>2</v>
      </c>
      <c r="B31" s="39"/>
      <c r="C31" s="39"/>
      <c r="D31" s="36">
        <f>SUM(D22:D30)</f>
        <v>53155.750999999997</v>
      </c>
      <c r="E31" s="36">
        <f>SUM(E22:E30)</f>
        <v>6889</v>
      </c>
      <c r="F31" s="36">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34"/>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40" t="s">
        <v>23</v>
      </c>
      <c r="B37" s="40"/>
      <c r="C37" s="40"/>
      <c r="D37" s="40"/>
      <c r="E37" s="40"/>
      <c r="F37" s="40"/>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24</v>
      </c>
      <c r="B39" s="10"/>
      <c r="C39" s="10"/>
      <c r="D39" s="32"/>
      <c r="F39" s="10" t="s">
        <v>25</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23">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 ref="D9:F9"/>
    <mergeCell ref="D10:F10"/>
    <mergeCell ref="D11:F11"/>
    <mergeCell ref="E3:F3"/>
    <mergeCell ref="D4:F4"/>
    <mergeCell ref="D5:F5"/>
    <mergeCell ref="D6:F6"/>
    <mergeCell ref="E8:F8"/>
  </mergeCells>
  <pageMargins left="0.78740157480314965" right="0.41" top="0.38" bottom="0.98425196850393704" header="0.28999999999999998"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Гросс Мария Сергеевна</cp:lastModifiedBy>
  <cp:lastPrinted>2016-12-06T06:43:07Z</cp:lastPrinted>
  <dcterms:created xsi:type="dcterms:W3CDTF">2014-12-09T10:55:35Z</dcterms:created>
  <dcterms:modified xsi:type="dcterms:W3CDTF">2016-12-19T10:27:29Z</dcterms:modified>
</cp:coreProperties>
</file>